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95" windowWidth="15120" windowHeight="79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7" i="1" l="1"/>
  <c r="C7" i="1"/>
  <c r="E31" i="1"/>
  <c r="E27" i="1"/>
  <c r="D28" i="1"/>
  <c r="D30" i="1"/>
  <c r="D29" i="1" s="1"/>
  <c r="C30" i="1"/>
  <c r="C29" i="1"/>
  <c r="C28" i="1" s="1"/>
  <c r="C9" i="1"/>
  <c r="E28" i="1" l="1"/>
  <c r="E30" i="1"/>
  <c r="E29" i="1"/>
  <c r="E50" i="1"/>
  <c r="H49" i="1"/>
  <c r="G49" i="1"/>
  <c r="F49" i="1"/>
  <c r="D49" i="1"/>
  <c r="C49" i="1"/>
  <c r="E49" i="1" s="1"/>
  <c r="H48" i="1"/>
  <c r="G48" i="1"/>
  <c r="F48" i="1"/>
  <c r="D48" i="1"/>
  <c r="C48" i="1"/>
  <c r="E48" i="1" s="1"/>
  <c r="E47" i="1"/>
  <c r="H46" i="1"/>
  <c r="G46" i="1"/>
  <c r="F46" i="1"/>
  <c r="D46" i="1"/>
  <c r="E46" i="1" s="1"/>
  <c r="C46" i="1"/>
  <c r="H45" i="1"/>
  <c r="G45" i="1"/>
  <c r="F45" i="1"/>
  <c r="C45" i="1"/>
  <c r="E44" i="1"/>
  <c r="H43" i="1"/>
  <c r="G43" i="1"/>
  <c r="F43" i="1"/>
  <c r="D43" i="1"/>
  <c r="D42" i="1" s="1"/>
  <c r="C43" i="1"/>
  <c r="H42" i="1"/>
  <c r="G42" i="1"/>
  <c r="F42" i="1"/>
  <c r="C42" i="1"/>
  <c r="E41" i="1"/>
  <c r="H40" i="1"/>
  <c r="G40" i="1"/>
  <c r="F40" i="1"/>
  <c r="D40" i="1"/>
  <c r="E40" i="1" s="1"/>
  <c r="C40" i="1"/>
  <c r="H39" i="1"/>
  <c r="G39" i="1"/>
  <c r="F39" i="1"/>
  <c r="C39" i="1"/>
  <c r="E38" i="1"/>
  <c r="H37" i="1"/>
  <c r="G37" i="1"/>
  <c r="G34" i="1" s="1"/>
  <c r="G33" i="1" s="1"/>
  <c r="G32" i="1" s="1"/>
  <c r="F37" i="1"/>
  <c r="D37" i="1"/>
  <c r="C37" i="1"/>
  <c r="C34" i="1" s="1"/>
  <c r="C33" i="1" s="1"/>
  <c r="C32" i="1" s="1"/>
  <c r="E36" i="1"/>
  <c r="H35" i="1"/>
  <c r="G35" i="1"/>
  <c r="F35" i="1"/>
  <c r="D35" i="1"/>
  <c r="E35" i="1" s="1"/>
  <c r="C35" i="1"/>
  <c r="H34" i="1"/>
  <c r="F34" i="1"/>
  <c r="D34" i="1"/>
  <c r="H33" i="1"/>
  <c r="H32" i="1" s="1"/>
  <c r="F33" i="1"/>
  <c r="F32" i="1" s="1"/>
  <c r="H26" i="1"/>
  <c r="G26" i="1"/>
  <c r="G25" i="1" s="1"/>
  <c r="G24" i="1" s="1"/>
  <c r="F26" i="1"/>
  <c r="D26" i="1"/>
  <c r="C26" i="1"/>
  <c r="H25" i="1"/>
  <c r="H24" i="1" s="1"/>
  <c r="F25" i="1"/>
  <c r="F24" i="1" s="1"/>
  <c r="C25" i="1"/>
  <c r="C24" i="1" s="1"/>
  <c r="E23" i="1"/>
  <c r="H22" i="1"/>
  <c r="G22" i="1"/>
  <c r="G19" i="1" s="1"/>
  <c r="G16" i="1" s="1"/>
  <c r="F22" i="1"/>
  <c r="D22" i="1"/>
  <c r="C22" i="1"/>
  <c r="E21" i="1"/>
  <c r="H20" i="1"/>
  <c r="G20" i="1"/>
  <c r="F20" i="1"/>
  <c r="D20" i="1"/>
  <c r="E20" i="1" s="1"/>
  <c r="C20" i="1"/>
  <c r="H19" i="1"/>
  <c r="H16" i="1" s="1"/>
  <c r="F19" i="1"/>
  <c r="C19" i="1"/>
  <c r="C16" i="1" s="1"/>
  <c r="E18" i="1"/>
  <c r="H17" i="1"/>
  <c r="G17" i="1"/>
  <c r="F17" i="1"/>
  <c r="D17" i="1"/>
  <c r="E17" i="1" s="1"/>
  <c r="C17" i="1"/>
  <c r="F16" i="1"/>
  <c r="E15" i="1"/>
  <c r="H14" i="1"/>
  <c r="H13" i="1" s="1"/>
  <c r="G14" i="1"/>
  <c r="F14" i="1"/>
  <c r="F13" i="1" s="1"/>
  <c r="D14" i="1"/>
  <c r="E14" i="1" s="1"/>
  <c r="C14" i="1"/>
  <c r="G13" i="1"/>
  <c r="C13" i="1"/>
  <c r="E12" i="1"/>
  <c r="E11" i="1"/>
  <c r="E10" i="1"/>
  <c r="H9" i="1"/>
  <c r="G9" i="1"/>
  <c r="G8" i="1" s="1"/>
  <c r="F9" i="1"/>
  <c r="D9" i="1"/>
  <c r="E9" i="1" s="1"/>
  <c r="H8" i="1"/>
  <c r="F8" i="1"/>
  <c r="C8" i="1"/>
  <c r="D45" i="1" l="1"/>
  <c r="E45" i="1" s="1"/>
  <c r="E42" i="1"/>
  <c r="E43" i="1"/>
  <c r="D39" i="1"/>
  <c r="E39" i="1" s="1"/>
  <c r="E26" i="1"/>
  <c r="F7" i="1"/>
  <c r="C51" i="1"/>
  <c r="H7" i="1"/>
  <c r="D25" i="1"/>
  <c r="E22" i="1"/>
  <c r="D13" i="1"/>
  <c r="E13" i="1" s="1"/>
  <c r="D8" i="1"/>
  <c r="E8" i="1" s="1"/>
  <c r="H51" i="1"/>
  <c r="G7" i="1"/>
  <c r="G51" i="1" s="1"/>
  <c r="F51" i="1"/>
  <c r="E34" i="1"/>
  <c r="E37" i="1"/>
  <c r="D19" i="1"/>
  <c r="E19" i="1" s="1"/>
  <c r="D33" i="1" l="1"/>
  <c r="E25" i="1"/>
  <c r="D24" i="1"/>
  <c r="E24" i="1" s="1"/>
  <c r="D16" i="1"/>
  <c r="E33" i="1" l="1"/>
  <c r="D32" i="1"/>
  <c r="E32" i="1" s="1"/>
  <c r="E16" i="1"/>
  <c r="E7" i="1" l="1"/>
  <c r="D51" i="1"/>
  <c r="E51" i="1" s="1"/>
</calcChain>
</file>

<file path=xl/sharedStrings.xml><?xml version="1.0" encoding="utf-8"?>
<sst xmlns="http://schemas.openxmlformats.org/spreadsheetml/2006/main" count="102" uniqueCount="99">
  <si>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</si>
  <si>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</si>
  <si>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</si>
  <si>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</si>
  <si>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</si>
  <si>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</si>
  <si>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</si>
  <si>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</si>
  <si>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</si>
  <si>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</si>
  <si>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</si>
  <si>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</si>
  <si>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</si>
  <si>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</si>
  <si>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</si>
  <si>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</si>
  <si>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</si>
  <si>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</si>
  <si>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</si>
  <si>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</si>
  <si>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</si>
  <si>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</si>
  <si>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</si>
  <si>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</si>
  <si>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</si>
  <si>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</si>
  <si>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</si>
  <si>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</si>
  <si>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</si>
  <si>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</si>
  <si>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</si>
  <si>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</si>
  <si>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</si>
  <si>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</si>
  <si>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</si>
  <si>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</si>
  <si>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</si>
  <si>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</si>
  <si>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</si>
  <si>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</si>
  <si>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</si>
  <si>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</si>
  <si>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</si>
  <si>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</si>
  <si>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</si>
  <si>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</si>
  <si>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</si>
  <si>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</si>
  <si>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</si>
  <si>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</si>
  <si>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</si>
  <si>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</si>
  <si>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</si>
  <si>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</si>
  <si>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</si>
  <si>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</si>
  <si>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</si>
  <si>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</si>
  <si>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</si>
  <si>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</si>
  <si>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</si>
  <si>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</si>
  <si>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</si>
  <si>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</si>
  <si>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</si>
  <si>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</si>
  <si>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</si>
  <si>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</si>
  <si>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</si>
  <si>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</si>
  <si>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</si>
  <si>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</si>
  <si>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</si>
  <si>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</si>
  <si>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</si>
  <si>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</si>
  <si>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</si>
  <si>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</si>
  <si>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</si>
  <si>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Утверждено на 2021 год</t>
  </si>
  <si>
    <t>Брянской области за 9 месяцев 2021 года</t>
  </si>
  <si>
    <t>Исполнено за 9 месяцев 2021 г.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</si>
  <si>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</si>
  <si>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</si>
  <si>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</si>
  <si>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</si>
  <si>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</si>
  <si>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</si>
  <si>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</si>
  <si>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</si>
  <si>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000 1 13 00000 00 0000 000</t>
  </si>
  <si>
    <t>000 1 13 02000 00 0000 130</t>
  </si>
  <si>
    <t>000 1 13 02990 00 0000 130</t>
  </si>
  <si>
    <t>000 1 13 02995 10 0000 130</t>
  </si>
  <si>
    <t>000 1 16 00000 00 0000 000</t>
  </si>
  <si>
    <t>000 1 16 07000 00 0000 140</t>
  </si>
  <si>
    <t>000 1 16 07010 00 0000 140</t>
  </si>
  <si>
    <t>000 1 16 07010 10 0000 140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</si>
  <si>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18.10.2021 № 100       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9 месяцев 2021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</si>
</sst>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9" fillId="0" borderId="2" xfId="1" applyNumberFormat="1" applyFont="1" applyAlignment="1" applyProtection="1">
      <alignment wrapText="1"/>
    </xf>
    <xf numFmtId="0" fontId="9" fillId="0" borderId="2" xfId="1" applyNumberFormat="1" applyFont="1" applyAlignment="1" applyProtection="1">
      <alignment horizontal="left"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view="pageBreakPreview" topLeftCell="B1" zoomScaleNormal="90" zoomScaleSheetLayoutView="100" zoomScalePageLayoutView="80" workbookViewId="0">
      <selection activeCell="A4" sqref="A4:I4"/>
    </sheetView>
  </sheetViews>
  <sheetFormatPr defaultRowHeight="15" x14ac:dyDescent="0.2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 x14ac:dyDescent="0.25">
      <c r="B1" s="27" t="s">
        <v>98</v>
      </c>
      <c r="C1" s="27"/>
      <c r="D1" s="27"/>
      <c r="E1" s="27"/>
      <c r="F1" s="28"/>
      <c r="G1" s="28"/>
      <c r="H1" s="28"/>
      <c r="I1" s="28"/>
      <c r="J1" s="28"/>
    </row>
    <row r="3" spans="1:10" s="16" customFormat="1" ht="18.75" x14ac:dyDescent="0.3">
      <c r="A3" s="29" t="s">
        <v>74</v>
      </c>
      <c r="B3" s="32"/>
      <c r="C3" s="32"/>
      <c r="D3" s="32"/>
      <c r="E3" s="32"/>
      <c r="F3" s="32"/>
      <c r="G3" s="32"/>
      <c r="H3" s="32"/>
    </row>
    <row r="4" spans="1:10" s="16" customFormat="1" ht="18.75" x14ac:dyDescent="0.3">
      <c r="A4" s="29" t="s">
        <v>80</v>
      </c>
      <c r="B4" s="30"/>
      <c r="C4" s="30"/>
      <c r="D4" s="30"/>
      <c r="E4" s="30"/>
      <c r="F4" s="30"/>
      <c r="G4" s="30"/>
      <c r="H4" s="30"/>
      <c r="I4" s="31"/>
    </row>
    <row r="5" spans="1:10" ht="15.75" x14ac:dyDescent="0.25">
      <c r="B5" s="1"/>
      <c r="C5" s="1"/>
      <c r="D5" s="1"/>
      <c r="E5" s="19" t="s">
        <v>57</v>
      </c>
      <c r="H5" s="18" t="s">
        <v>57</v>
      </c>
    </row>
    <row r="6" spans="1:10" s="12" customFormat="1" ht="49.5" customHeight="1" x14ac:dyDescent="0.25">
      <c r="A6" s="11" t="s">
        <v>0</v>
      </c>
      <c r="B6" s="11" t="s">
        <v>1</v>
      </c>
      <c r="C6" s="20" t="s">
        <v>79</v>
      </c>
      <c r="D6" s="20" t="s">
        <v>81</v>
      </c>
      <c r="E6" s="20" t="s">
        <v>72</v>
      </c>
      <c r="F6" s="17" t="s">
        <v>54</v>
      </c>
      <c r="G6" s="17" t="s">
        <v>56</v>
      </c>
      <c r="H6" s="17" t="s">
        <v>55</v>
      </c>
    </row>
    <row r="7" spans="1:10" x14ac:dyDescent="0.25">
      <c r="A7" s="3" t="s">
        <v>2</v>
      </c>
      <c r="B7" s="2" t="s">
        <v>18</v>
      </c>
      <c r="C7" s="9">
        <f>C8+C13+C16+C24+C28</f>
        <v>4816260.26</v>
      </c>
      <c r="D7" s="9">
        <f>D8+D13+D16+D24+D28</f>
        <v>1948306.2799999998</v>
      </c>
      <c r="E7" s="9">
        <f>D7/C7*100</f>
        <v>40.452678526969798</v>
      </c>
      <c r="F7" s="9">
        <f>F8+F13+F16+F24</f>
        <v>3633000</v>
      </c>
      <c r="G7" s="9">
        <f>G8+G13+G16+G24</f>
        <v>2818000</v>
      </c>
      <c r="H7" s="9">
        <f>H8+H13+H16+H24</f>
        <v>2908000</v>
      </c>
    </row>
    <row r="8" spans="1:10" ht="16.5" customHeight="1" x14ac:dyDescent="0.25">
      <c r="A8" s="3" t="s">
        <v>3</v>
      </c>
      <c r="B8" s="4" t="s">
        <v>19</v>
      </c>
      <c r="C8" s="9">
        <f>C9</f>
        <v>151000</v>
      </c>
      <c r="D8" s="9">
        <f>D9</f>
        <v>79428.819999999992</v>
      </c>
      <c r="E8" s="9">
        <f t="shared" ref="E8:E50" si="0">D8/C8*100</f>
        <v>52.601867549668867</v>
      </c>
      <c r="F8" s="9">
        <f>F9</f>
        <v>197000</v>
      </c>
      <c r="G8" s="9">
        <f>G9</f>
        <v>206000</v>
      </c>
      <c r="H8" s="9">
        <f>H9</f>
        <v>218000</v>
      </c>
    </row>
    <row r="9" spans="1:10" x14ac:dyDescent="0.25">
      <c r="A9" s="3" t="s">
        <v>4</v>
      </c>
      <c r="B9" s="6" t="s">
        <v>20</v>
      </c>
      <c r="C9" s="13">
        <f>C10+C12</f>
        <v>151000</v>
      </c>
      <c r="D9" s="13">
        <f>D10+D12+D11</f>
        <v>79428.819999999992</v>
      </c>
      <c r="E9" s="9">
        <f t="shared" si="0"/>
        <v>52.601867549668867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44.25" customHeight="1" x14ac:dyDescent="0.25">
      <c r="A10" s="3" t="s">
        <v>5</v>
      </c>
      <c r="B10" s="6" t="s">
        <v>21</v>
      </c>
      <c r="C10" s="13">
        <v>151000</v>
      </c>
      <c r="D10" s="13">
        <v>79135.42</v>
      </c>
      <c r="E10" s="9">
        <f t="shared" si="0"/>
        <v>52.407562913907277</v>
      </c>
      <c r="F10" s="13">
        <v>197000</v>
      </c>
      <c r="G10" s="13">
        <v>206000</v>
      </c>
      <c r="H10" s="13">
        <v>218000</v>
      </c>
    </row>
    <row r="11" spans="1:10" ht="63.75" customHeight="1" x14ac:dyDescent="0.25">
      <c r="A11" s="3" t="s">
        <v>73</v>
      </c>
      <c r="B11" s="6" t="s">
        <v>75</v>
      </c>
      <c r="C11" s="13">
        <v>0</v>
      </c>
      <c r="D11" s="13">
        <v>19.5</v>
      </c>
      <c r="E11" s="9" t="e">
        <f t="shared" si="0"/>
        <v>#DIV/0!</v>
      </c>
      <c r="F11" s="13"/>
      <c r="G11" s="13"/>
      <c r="H11" s="13"/>
    </row>
    <row r="12" spans="1:10" ht="48" customHeight="1" x14ac:dyDescent="0.25">
      <c r="A12" s="3" t="s">
        <v>46</v>
      </c>
      <c r="B12" s="6" t="s">
        <v>47</v>
      </c>
      <c r="C12" s="13">
        <v>0</v>
      </c>
      <c r="D12" s="13">
        <v>273.89999999999998</v>
      </c>
      <c r="E12" s="9" t="e">
        <f t="shared" si="0"/>
        <v>#DIV/0!</v>
      </c>
      <c r="F12" s="13"/>
      <c r="G12" s="13"/>
      <c r="H12" s="13"/>
    </row>
    <row r="13" spans="1:10" x14ac:dyDescent="0.25">
      <c r="A13" s="3" t="s">
        <v>6</v>
      </c>
      <c r="B13" s="4" t="s">
        <v>22</v>
      </c>
      <c r="C13" s="9">
        <f>C14</f>
        <v>822000</v>
      </c>
      <c r="D13" s="9">
        <f>D14</f>
        <v>823038.88</v>
      </c>
      <c r="E13" s="9">
        <f t="shared" si="0"/>
        <v>100.12638442822383</v>
      </c>
      <c r="F13" s="9">
        <f t="shared" ref="F13:H14" si="1">F14</f>
        <v>69000</v>
      </c>
      <c r="G13" s="9">
        <f t="shared" si="1"/>
        <v>72000</v>
      </c>
      <c r="H13" s="9">
        <f t="shared" si="1"/>
        <v>75000</v>
      </c>
    </row>
    <row r="14" spans="1:10" x14ac:dyDescent="0.25">
      <c r="A14" s="3" t="s">
        <v>8</v>
      </c>
      <c r="B14" s="6" t="s">
        <v>23</v>
      </c>
      <c r="C14" s="13">
        <f>C15</f>
        <v>822000</v>
      </c>
      <c r="D14" s="13">
        <f>D15</f>
        <v>823038.88</v>
      </c>
      <c r="E14" s="9">
        <f t="shared" si="0"/>
        <v>100.12638442822383</v>
      </c>
      <c r="F14" s="13">
        <f t="shared" si="1"/>
        <v>69000</v>
      </c>
      <c r="G14" s="13">
        <f t="shared" si="1"/>
        <v>72000</v>
      </c>
      <c r="H14" s="13">
        <f t="shared" si="1"/>
        <v>75000</v>
      </c>
    </row>
    <row r="15" spans="1:10" x14ac:dyDescent="0.25">
      <c r="A15" s="3" t="s">
        <v>45</v>
      </c>
      <c r="B15" s="6" t="s">
        <v>23</v>
      </c>
      <c r="C15" s="13">
        <v>822000</v>
      </c>
      <c r="D15" s="13">
        <v>823038.88</v>
      </c>
      <c r="E15" s="9">
        <f t="shared" si="0"/>
        <v>100.12638442822383</v>
      </c>
      <c r="F15" s="13">
        <v>69000</v>
      </c>
      <c r="G15" s="13">
        <v>72000</v>
      </c>
      <c r="H15" s="13">
        <v>75000</v>
      </c>
    </row>
    <row r="16" spans="1:10" x14ac:dyDescent="0.25">
      <c r="A16" s="3" t="s">
        <v>7</v>
      </c>
      <c r="B16" s="4" t="s">
        <v>24</v>
      </c>
      <c r="C16" s="9">
        <f>C17+C19</f>
        <v>3807000</v>
      </c>
      <c r="D16" s="9">
        <f>D17+D19</f>
        <v>1031271.08</v>
      </c>
      <c r="E16" s="9">
        <f t="shared" si="0"/>
        <v>27.088812188074595</v>
      </c>
      <c r="F16" s="9">
        <f>F17+F19</f>
        <v>3347000</v>
      </c>
      <c r="G16" s="9">
        <f>G17+G19</f>
        <v>2520000</v>
      </c>
      <c r="H16" s="9">
        <f>H17+H19</f>
        <v>2595000</v>
      </c>
    </row>
    <row r="17" spans="1:8" x14ac:dyDescent="0.25">
      <c r="A17" s="3" t="s">
        <v>9</v>
      </c>
      <c r="B17" s="6" t="s">
        <v>25</v>
      </c>
      <c r="C17" s="13">
        <f>C18</f>
        <v>711000</v>
      </c>
      <c r="D17" s="13">
        <f>D18</f>
        <v>846.98</v>
      </c>
      <c r="E17" s="9">
        <f t="shared" si="0"/>
        <v>0.11912517580872012</v>
      </c>
      <c r="F17" s="13">
        <f>F18</f>
        <v>1188000</v>
      </c>
      <c r="G17" s="13">
        <f>G18</f>
        <v>540000</v>
      </c>
      <c r="H17" s="13">
        <f>H18</f>
        <v>588000</v>
      </c>
    </row>
    <row r="18" spans="1:8" ht="29.25" customHeight="1" x14ac:dyDescent="0.25">
      <c r="A18" s="3" t="s">
        <v>10</v>
      </c>
      <c r="B18" s="6" t="s">
        <v>26</v>
      </c>
      <c r="C18" s="13">
        <v>711000</v>
      </c>
      <c r="D18" s="13">
        <v>846.98</v>
      </c>
      <c r="E18" s="9">
        <f t="shared" si="0"/>
        <v>0.11912517580872012</v>
      </c>
      <c r="F18" s="13">
        <v>1188000</v>
      </c>
      <c r="G18" s="13">
        <v>540000</v>
      </c>
      <c r="H18" s="13">
        <v>588000</v>
      </c>
    </row>
    <row r="19" spans="1:8" x14ac:dyDescent="0.25">
      <c r="A19" s="3" t="s">
        <v>11</v>
      </c>
      <c r="B19" s="4" t="s">
        <v>27</v>
      </c>
      <c r="C19" s="9">
        <f>C20+C22</f>
        <v>3096000</v>
      </c>
      <c r="D19" s="9">
        <f>D20+D22</f>
        <v>1030424.1</v>
      </c>
      <c r="E19" s="9">
        <f t="shared" si="0"/>
        <v>33.282432170542634</v>
      </c>
      <c r="F19" s="9">
        <f>F20+F22</f>
        <v>2159000</v>
      </c>
      <c r="G19" s="9">
        <f>G20+G22</f>
        <v>1980000</v>
      </c>
      <c r="H19" s="9">
        <f>H20+H22</f>
        <v>2007000</v>
      </c>
    </row>
    <row r="20" spans="1:8" x14ac:dyDescent="0.25">
      <c r="A20" s="3" t="s">
        <v>17</v>
      </c>
      <c r="B20" s="6" t="s">
        <v>28</v>
      </c>
      <c r="C20" s="13">
        <f>C21</f>
        <v>2400000</v>
      </c>
      <c r="D20" s="13">
        <f>D21</f>
        <v>904871.19</v>
      </c>
      <c r="E20" s="9">
        <f t="shared" si="0"/>
        <v>37.702966249999996</v>
      </c>
      <c r="F20" s="13">
        <f>F21</f>
        <v>1295400</v>
      </c>
      <c r="G20" s="13">
        <f>G21</f>
        <v>1188000</v>
      </c>
      <c r="H20" s="13">
        <f>H21</f>
        <v>1205000</v>
      </c>
    </row>
    <row r="21" spans="1:8" ht="30.2" customHeight="1" x14ac:dyDescent="0.25">
      <c r="A21" s="3" t="s">
        <v>12</v>
      </c>
      <c r="B21" s="6" t="s">
        <v>29</v>
      </c>
      <c r="C21" s="13">
        <v>2400000</v>
      </c>
      <c r="D21" s="13">
        <v>904871.19</v>
      </c>
      <c r="E21" s="9">
        <f t="shared" si="0"/>
        <v>37.702966249999996</v>
      </c>
      <c r="F21" s="13">
        <v>1295400</v>
      </c>
      <c r="G21" s="13">
        <v>1188000</v>
      </c>
      <c r="H21" s="13">
        <v>1205000</v>
      </c>
    </row>
    <row r="22" spans="1:8" x14ac:dyDescent="0.25">
      <c r="A22" s="3" t="s">
        <v>13</v>
      </c>
      <c r="B22" s="6" t="s">
        <v>30</v>
      </c>
      <c r="C22" s="13">
        <f>C23</f>
        <v>696000</v>
      </c>
      <c r="D22" s="13">
        <f>D23</f>
        <v>125552.91</v>
      </c>
      <c r="E22" s="9">
        <f t="shared" si="0"/>
        <v>18.039211206896553</v>
      </c>
      <c r="F22" s="13">
        <f>F23</f>
        <v>863600</v>
      </c>
      <c r="G22" s="13">
        <f>G23</f>
        <v>792000</v>
      </c>
      <c r="H22" s="13">
        <f>H23</f>
        <v>802000</v>
      </c>
    </row>
    <row r="23" spans="1:8" ht="33.75" customHeight="1" x14ac:dyDescent="0.25">
      <c r="A23" s="3" t="s">
        <v>14</v>
      </c>
      <c r="B23" s="6" t="s">
        <v>31</v>
      </c>
      <c r="C23" s="13">
        <v>696000</v>
      </c>
      <c r="D23" s="13">
        <v>125552.91</v>
      </c>
      <c r="E23" s="9">
        <f t="shared" si="0"/>
        <v>18.039211206896553</v>
      </c>
      <c r="F23" s="13">
        <v>863600</v>
      </c>
      <c r="G23" s="13">
        <v>792000</v>
      </c>
      <c r="H23" s="13">
        <v>802000</v>
      </c>
    </row>
    <row r="24" spans="1:8" ht="32.25" customHeight="1" x14ac:dyDescent="0.25">
      <c r="A24" s="24" t="s">
        <v>90</v>
      </c>
      <c r="B24" s="22" t="s">
        <v>82</v>
      </c>
      <c r="C24" s="9">
        <f t="shared" ref="C24:H26" si="2">C25</f>
        <v>0</v>
      </c>
      <c r="D24" s="9">
        <f t="shared" si="2"/>
        <v>336.35</v>
      </c>
      <c r="E24" s="9" t="e">
        <f t="shared" si="0"/>
        <v>#DIV/0!</v>
      </c>
      <c r="F24" s="9">
        <f t="shared" si="2"/>
        <v>20000</v>
      </c>
      <c r="G24" s="9">
        <f t="shared" si="2"/>
        <v>20000</v>
      </c>
      <c r="H24" s="9">
        <f t="shared" si="2"/>
        <v>20000</v>
      </c>
    </row>
    <row r="25" spans="1:8" ht="15" customHeight="1" x14ac:dyDescent="0.25">
      <c r="A25" s="24" t="s">
        <v>91</v>
      </c>
      <c r="B25" s="23" t="s">
        <v>83</v>
      </c>
      <c r="C25" s="15">
        <f t="shared" si="2"/>
        <v>0</v>
      </c>
      <c r="D25" s="15">
        <f t="shared" si="2"/>
        <v>336.35</v>
      </c>
      <c r="E25" s="9" t="e">
        <f t="shared" si="0"/>
        <v>#DIV/0!</v>
      </c>
      <c r="F25" s="15">
        <f t="shared" si="2"/>
        <v>20000</v>
      </c>
      <c r="G25" s="15">
        <f t="shared" si="2"/>
        <v>20000</v>
      </c>
      <c r="H25" s="15">
        <f t="shared" si="2"/>
        <v>20000</v>
      </c>
    </row>
    <row r="26" spans="1:8" ht="15" customHeight="1" x14ac:dyDescent="0.25">
      <c r="A26" s="24" t="s">
        <v>92</v>
      </c>
      <c r="B26" s="23" t="s">
        <v>84</v>
      </c>
      <c r="C26" s="15">
        <f t="shared" si="2"/>
        <v>0</v>
      </c>
      <c r="D26" s="15">
        <f t="shared" si="2"/>
        <v>336.35</v>
      </c>
      <c r="E26" s="9" t="e">
        <f t="shared" si="0"/>
        <v>#DIV/0!</v>
      </c>
      <c r="F26" s="15">
        <f t="shared" si="2"/>
        <v>20000</v>
      </c>
      <c r="G26" s="15">
        <f t="shared" si="2"/>
        <v>20000</v>
      </c>
      <c r="H26" s="15">
        <f t="shared" si="2"/>
        <v>20000</v>
      </c>
    </row>
    <row r="27" spans="1:8" ht="15" customHeight="1" x14ac:dyDescent="0.25">
      <c r="A27" s="24" t="s">
        <v>93</v>
      </c>
      <c r="B27" s="23" t="s">
        <v>85</v>
      </c>
      <c r="C27" s="15">
        <v>0</v>
      </c>
      <c r="D27" s="15">
        <v>336.35</v>
      </c>
      <c r="E27" s="9" t="e">
        <f>D27/C27*100</f>
        <v>#DIV/0!</v>
      </c>
      <c r="F27" s="15">
        <v>20000</v>
      </c>
      <c r="G27" s="13">
        <v>20000</v>
      </c>
      <c r="H27" s="13">
        <v>20000</v>
      </c>
    </row>
    <row r="28" spans="1:8" ht="15" customHeight="1" x14ac:dyDescent="0.25">
      <c r="A28" s="24" t="s">
        <v>94</v>
      </c>
      <c r="B28" s="21" t="s">
        <v>86</v>
      </c>
      <c r="C28" s="25">
        <f t="shared" ref="C28:D30" si="3">C29</f>
        <v>36260.26</v>
      </c>
      <c r="D28" s="25">
        <f t="shared" si="3"/>
        <v>14231.15</v>
      </c>
      <c r="E28" s="9">
        <f t="shared" ref="E28:E31" si="4">D28/C28*100</f>
        <v>39.247236506301938</v>
      </c>
      <c r="F28" s="15"/>
      <c r="G28" s="13"/>
      <c r="H28" s="13"/>
    </row>
    <row r="29" spans="1:8" ht="61.5" customHeight="1" x14ac:dyDescent="0.25">
      <c r="A29" s="24" t="s">
        <v>95</v>
      </c>
      <c r="B29" s="23" t="s">
        <v>87</v>
      </c>
      <c r="C29" s="15">
        <f t="shared" si="3"/>
        <v>36260.26</v>
      </c>
      <c r="D29" s="15">
        <f t="shared" si="3"/>
        <v>14231.15</v>
      </c>
      <c r="E29" s="9">
        <f t="shared" si="4"/>
        <v>39.247236506301938</v>
      </c>
      <c r="F29" s="15"/>
      <c r="G29" s="13"/>
      <c r="H29" s="13"/>
    </row>
    <row r="30" spans="1:8" ht="29.25" customHeight="1" x14ac:dyDescent="0.25">
      <c r="A30" s="24" t="s">
        <v>96</v>
      </c>
      <c r="B30" s="23" t="s">
        <v>88</v>
      </c>
      <c r="C30" s="15">
        <f t="shared" si="3"/>
        <v>36260.26</v>
      </c>
      <c r="D30" s="15">
        <f t="shared" si="3"/>
        <v>14231.15</v>
      </c>
      <c r="E30" s="9">
        <f t="shared" si="4"/>
        <v>39.247236506301938</v>
      </c>
      <c r="F30" s="15"/>
      <c r="G30" s="13"/>
      <c r="H30" s="13"/>
    </row>
    <row r="31" spans="1:8" ht="29.25" customHeight="1" x14ac:dyDescent="0.25">
      <c r="A31" s="24" t="s">
        <v>97</v>
      </c>
      <c r="B31" s="23" t="s">
        <v>89</v>
      </c>
      <c r="C31" s="15">
        <v>36260.26</v>
      </c>
      <c r="D31" s="15">
        <v>14231.15</v>
      </c>
      <c r="E31" s="9">
        <f t="shared" si="4"/>
        <v>39.247236506301938</v>
      </c>
      <c r="F31" s="15"/>
      <c r="G31" s="13"/>
      <c r="H31" s="13"/>
    </row>
    <row r="32" spans="1:8" ht="18.75" customHeight="1" x14ac:dyDescent="0.25">
      <c r="A32" s="3" t="s">
        <v>15</v>
      </c>
      <c r="B32" s="26" t="s">
        <v>32</v>
      </c>
      <c r="C32" s="10">
        <f>C33+C48</f>
        <v>4941485.0599999996</v>
      </c>
      <c r="D32" s="10">
        <f>D33+D48</f>
        <v>4043232.6599999997</v>
      </c>
      <c r="E32" s="9">
        <f t="shared" si="0"/>
        <v>81.82221763106979</v>
      </c>
      <c r="F32" s="10">
        <f>F33+F48</f>
        <v>4985313.8099999996</v>
      </c>
      <c r="G32" s="10">
        <f>G33+G48</f>
        <v>333262.59999999998</v>
      </c>
      <c r="H32" s="10">
        <f>H33+H48</f>
        <v>333262.59999999998</v>
      </c>
    </row>
    <row r="33" spans="1:8" ht="33.75" customHeight="1" x14ac:dyDescent="0.25">
      <c r="A33" s="3" t="s">
        <v>16</v>
      </c>
      <c r="B33" s="4" t="s">
        <v>33</v>
      </c>
      <c r="C33" s="10">
        <f>C34+C42+C45+C39</f>
        <v>4941485.0599999996</v>
      </c>
      <c r="D33" s="10">
        <f>D34+D42+D45+D39</f>
        <v>4043232.6599999997</v>
      </c>
      <c r="E33" s="9">
        <f t="shared" si="0"/>
        <v>81.82221763106979</v>
      </c>
      <c r="F33" s="10">
        <f>F34+F42+F45+F39</f>
        <v>4986432.26</v>
      </c>
      <c r="G33" s="10">
        <f>G34+G42+G45+G39</f>
        <v>333262.59999999998</v>
      </c>
      <c r="H33" s="10">
        <f>H34+H42+H45+H39</f>
        <v>333262.59999999998</v>
      </c>
    </row>
    <row r="34" spans="1:8" ht="21" customHeight="1" x14ac:dyDescent="0.25">
      <c r="A34" s="3" t="s">
        <v>58</v>
      </c>
      <c r="B34" s="6" t="s">
        <v>34</v>
      </c>
      <c r="C34" s="10">
        <f>C35+C37</f>
        <v>106000</v>
      </c>
      <c r="D34" s="10">
        <f>D35+D37</f>
        <v>79501</v>
      </c>
      <c r="E34" s="9">
        <f t="shared" si="0"/>
        <v>75.000943396226418</v>
      </c>
      <c r="F34" s="10">
        <f>F35+F37</f>
        <v>353700</v>
      </c>
      <c r="G34" s="10">
        <f>G35+G37</f>
        <v>135000</v>
      </c>
      <c r="H34" s="10">
        <f>H35+H37</f>
        <v>135000</v>
      </c>
    </row>
    <row r="35" spans="1:8" ht="18.75" customHeight="1" x14ac:dyDescent="0.25">
      <c r="A35" s="3" t="s">
        <v>77</v>
      </c>
      <c r="B35" s="6" t="s">
        <v>35</v>
      </c>
      <c r="C35" s="13">
        <f>C36</f>
        <v>106000</v>
      </c>
      <c r="D35" s="13">
        <f>D36</f>
        <v>79501</v>
      </c>
      <c r="E35" s="9">
        <f t="shared" si="0"/>
        <v>75.000943396226418</v>
      </c>
      <c r="F35" s="13">
        <f>F36</f>
        <v>125000</v>
      </c>
      <c r="G35" s="13">
        <f>G36</f>
        <v>135000</v>
      </c>
      <c r="H35" s="13">
        <f>H36</f>
        <v>135000</v>
      </c>
    </row>
    <row r="36" spans="1:8" ht="33" customHeight="1" x14ac:dyDescent="0.25">
      <c r="A36" s="3" t="s">
        <v>76</v>
      </c>
      <c r="B36" s="6" t="s">
        <v>78</v>
      </c>
      <c r="C36" s="13">
        <v>106000</v>
      </c>
      <c r="D36" s="13">
        <v>79501</v>
      </c>
      <c r="E36" s="9">
        <f t="shared" si="0"/>
        <v>75.000943396226418</v>
      </c>
      <c r="F36" s="13">
        <v>125000</v>
      </c>
      <c r="G36" s="13">
        <v>135000</v>
      </c>
      <c r="H36" s="13">
        <v>135000</v>
      </c>
    </row>
    <row r="37" spans="1:8" ht="18.75" hidden="1" customHeight="1" x14ac:dyDescent="0.25">
      <c r="A37" s="3" t="s">
        <v>59</v>
      </c>
      <c r="B37" s="6" t="s">
        <v>36</v>
      </c>
      <c r="C37" s="13">
        <f>C38</f>
        <v>0</v>
      </c>
      <c r="D37" s="13">
        <f>D38</f>
        <v>0</v>
      </c>
      <c r="E37" s="9" t="e">
        <f t="shared" si="0"/>
        <v>#DIV/0!</v>
      </c>
      <c r="F37" s="13">
        <f>F38</f>
        <v>228700</v>
      </c>
      <c r="G37" s="13">
        <f>G38</f>
        <v>0</v>
      </c>
      <c r="H37" s="13">
        <f>H38</f>
        <v>0</v>
      </c>
    </row>
    <row r="38" spans="1:8" ht="33" hidden="1" customHeight="1" x14ac:dyDescent="0.25">
      <c r="A38" s="3" t="s">
        <v>60</v>
      </c>
      <c r="B38" s="6" t="s">
        <v>37</v>
      </c>
      <c r="C38" s="13"/>
      <c r="D38" s="13"/>
      <c r="E38" s="9" t="e">
        <f t="shared" si="0"/>
        <v>#DIV/0!</v>
      </c>
      <c r="F38" s="13">
        <v>228700</v>
      </c>
      <c r="G38" s="13">
        <v>0</v>
      </c>
      <c r="H38" s="13">
        <v>0</v>
      </c>
    </row>
    <row r="39" spans="1:8" ht="31.5" customHeight="1" x14ac:dyDescent="0.25">
      <c r="A39" s="3" t="s">
        <v>67</v>
      </c>
      <c r="B39" s="4" t="s">
        <v>48</v>
      </c>
      <c r="C39" s="9">
        <f t="shared" ref="C39:H40" si="5">C40</f>
        <v>380933.18</v>
      </c>
      <c r="D39" s="9">
        <f t="shared" si="5"/>
        <v>333316.46000000002</v>
      </c>
      <c r="E39" s="9">
        <f t="shared" si="0"/>
        <v>87.499980967790734</v>
      </c>
      <c r="F39" s="9">
        <f t="shared" si="5"/>
        <v>156386.65</v>
      </c>
      <c r="G39" s="9">
        <f t="shared" si="5"/>
        <v>0</v>
      </c>
      <c r="H39" s="9">
        <f t="shared" si="5"/>
        <v>0</v>
      </c>
    </row>
    <row r="40" spans="1:8" ht="31.5" customHeight="1" x14ac:dyDescent="0.25">
      <c r="A40" s="3" t="s">
        <v>68</v>
      </c>
      <c r="B40" s="6" t="s">
        <v>49</v>
      </c>
      <c r="C40" s="13">
        <f t="shared" si="5"/>
        <v>380933.18</v>
      </c>
      <c r="D40" s="13">
        <f t="shared" si="5"/>
        <v>333316.46000000002</v>
      </c>
      <c r="E40" s="9">
        <f t="shared" si="0"/>
        <v>87.499980967790734</v>
      </c>
      <c r="F40" s="13">
        <f t="shared" si="5"/>
        <v>156386.65</v>
      </c>
      <c r="G40" s="13">
        <f t="shared" si="5"/>
        <v>0</v>
      </c>
      <c r="H40" s="13">
        <f t="shared" si="5"/>
        <v>0</v>
      </c>
    </row>
    <row r="41" spans="1:8" ht="31.5" customHeight="1" x14ac:dyDescent="0.25">
      <c r="A41" s="3" t="s">
        <v>69</v>
      </c>
      <c r="B41" s="6" t="s">
        <v>49</v>
      </c>
      <c r="C41" s="13">
        <v>380933.18</v>
      </c>
      <c r="D41" s="13">
        <v>333316.46000000002</v>
      </c>
      <c r="E41" s="9">
        <f t="shared" si="0"/>
        <v>87.499980967790734</v>
      </c>
      <c r="F41" s="13">
        <v>156386.65</v>
      </c>
      <c r="G41" s="13">
        <v>0</v>
      </c>
      <c r="H41" s="13">
        <v>0</v>
      </c>
    </row>
    <row r="42" spans="1:8" ht="21" customHeight="1" x14ac:dyDescent="0.25">
      <c r="A42" s="3" t="s">
        <v>61</v>
      </c>
      <c r="B42" s="4" t="s">
        <v>38</v>
      </c>
      <c r="C42" s="10">
        <f>C43</f>
        <v>222089.46</v>
      </c>
      <c r="D42" s="10">
        <f>D43</f>
        <v>171772.3</v>
      </c>
      <c r="E42" s="9">
        <f t="shared" si="0"/>
        <v>77.343742472065074</v>
      </c>
      <c r="F42" s="10">
        <f t="shared" ref="F42:H43" si="6">F43</f>
        <v>198262.6</v>
      </c>
      <c r="G42" s="10">
        <f t="shared" si="6"/>
        <v>198262.6</v>
      </c>
      <c r="H42" s="10">
        <f t="shared" si="6"/>
        <v>198262.6</v>
      </c>
    </row>
    <row r="43" spans="1:8" ht="28.5" customHeight="1" x14ac:dyDescent="0.25">
      <c r="A43" s="3" t="s">
        <v>62</v>
      </c>
      <c r="B43" s="7" t="s">
        <v>39</v>
      </c>
      <c r="C43" s="13">
        <f>C44</f>
        <v>222089.46</v>
      </c>
      <c r="D43" s="13">
        <f>D44</f>
        <v>171772.3</v>
      </c>
      <c r="E43" s="9">
        <f t="shared" si="0"/>
        <v>77.343742472065074</v>
      </c>
      <c r="F43" s="13">
        <f t="shared" si="6"/>
        <v>198262.6</v>
      </c>
      <c r="G43" s="13">
        <f t="shared" si="6"/>
        <v>198262.6</v>
      </c>
      <c r="H43" s="13">
        <f t="shared" si="6"/>
        <v>198262.6</v>
      </c>
    </row>
    <row r="44" spans="1:8" ht="29.25" customHeight="1" x14ac:dyDescent="0.25">
      <c r="A44" s="3" t="s">
        <v>63</v>
      </c>
      <c r="B44" s="7" t="s">
        <v>40</v>
      </c>
      <c r="C44" s="13">
        <v>222089.46</v>
      </c>
      <c r="D44" s="13">
        <v>171772.3</v>
      </c>
      <c r="E44" s="9">
        <f t="shared" si="0"/>
        <v>77.343742472065074</v>
      </c>
      <c r="F44" s="13">
        <v>198262.6</v>
      </c>
      <c r="G44" s="13">
        <v>198262.6</v>
      </c>
      <c r="H44" s="13">
        <v>198262.6</v>
      </c>
    </row>
    <row r="45" spans="1:8" ht="15.75" customHeight="1" x14ac:dyDescent="0.25">
      <c r="A45" s="3" t="s">
        <v>64</v>
      </c>
      <c r="B45" s="4" t="s">
        <v>41</v>
      </c>
      <c r="C45" s="9">
        <f>C46</f>
        <v>4232462.42</v>
      </c>
      <c r="D45" s="9">
        <f>D46</f>
        <v>3458642.9</v>
      </c>
      <c r="E45" s="9">
        <f t="shared" si="0"/>
        <v>81.717037430895843</v>
      </c>
      <c r="F45" s="9">
        <f t="shared" ref="F45:H46" si="7">F46</f>
        <v>4278083.01</v>
      </c>
      <c r="G45" s="9">
        <f t="shared" si="7"/>
        <v>0</v>
      </c>
      <c r="H45" s="9">
        <f t="shared" si="7"/>
        <v>0</v>
      </c>
    </row>
    <row r="46" spans="1:8" ht="46.5" customHeight="1" x14ac:dyDescent="0.25">
      <c r="A46" s="3" t="s">
        <v>65</v>
      </c>
      <c r="B46" s="8" t="s">
        <v>42</v>
      </c>
      <c r="C46" s="13">
        <f>C47</f>
        <v>4232462.42</v>
      </c>
      <c r="D46" s="13">
        <f>D47</f>
        <v>3458642.9</v>
      </c>
      <c r="E46" s="9">
        <f t="shared" si="0"/>
        <v>81.717037430895843</v>
      </c>
      <c r="F46" s="13">
        <f t="shared" si="7"/>
        <v>4278083.01</v>
      </c>
      <c r="G46" s="9">
        <f t="shared" si="7"/>
        <v>0</v>
      </c>
      <c r="H46" s="9">
        <f t="shared" si="7"/>
        <v>0</v>
      </c>
    </row>
    <row r="47" spans="1:8" ht="50.25" customHeight="1" x14ac:dyDescent="0.25">
      <c r="A47" s="3" t="s">
        <v>66</v>
      </c>
      <c r="B47" s="8" t="s">
        <v>43</v>
      </c>
      <c r="C47" s="14">
        <v>4232462.42</v>
      </c>
      <c r="D47" s="14">
        <v>3458642.9</v>
      </c>
      <c r="E47" s="9">
        <f t="shared" si="0"/>
        <v>81.717037430895843</v>
      </c>
      <c r="F47" s="14">
        <v>4278083.01</v>
      </c>
      <c r="G47" s="14">
        <v>0</v>
      </c>
      <c r="H47" s="13">
        <v>0</v>
      </c>
    </row>
    <row r="48" spans="1:8" ht="30" hidden="1" customHeight="1" x14ac:dyDescent="0.25">
      <c r="A48" s="3" t="s">
        <v>51</v>
      </c>
      <c r="B48" s="2" t="s">
        <v>50</v>
      </c>
      <c r="C48" s="10">
        <f t="shared" ref="C48:H49" si="8">C49</f>
        <v>0</v>
      </c>
      <c r="D48" s="10">
        <f t="shared" si="8"/>
        <v>0</v>
      </c>
      <c r="E48" s="9" t="e">
        <f t="shared" si="0"/>
        <v>#DIV/0!</v>
      </c>
      <c r="F48" s="10">
        <f t="shared" si="8"/>
        <v>-1118.45</v>
      </c>
      <c r="G48" s="10">
        <f t="shared" si="8"/>
        <v>0</v>
      </c>
      <c r="H48" s="10">
        <f t="shared" si="8"/>
        <v>0</v>
      </c>
    </row>
    <row r="49" spans="1:8" ht="33" hidden="1" customHeight="1" x14ac:dyDescent="0.25">
      <c r="A49" s="3" t="s">
        <v>71</v>
      </c>
      <c r="B49" s="8" t="s">
        <v>52</v>
      </c>
      <c r="C49" s="14">
        <f t="shared" si="8"/>
        <v>0</v>
      </c>
      <c r="D49" s="14">
        <f t="shared" si="8"/>
        <v>0</v>
      </c>
      <c r="E49" s="9" t="e">
        <f t="shared" si="0"/>
        <v>#DIV/0!</v>
      </c>
      <c r="F49" s="14">
        <f t="shared" si="8"/>
        <v>-1118.45</v>
      </c>
      <c r="G49" s="14">
        <f t="shared" si="8"/>
        <v>0</v>
      </c>
      <c r="H49" s="14">
        <f t="shared" si="8"/>
        <v>0</v>
      </c>
    </row>
    <row r="50" spans="1:8" ht="36" hidden="1" customHeight="1" x14ac:dyDescent="0.25">
      <c r="A50" s="3" t="s">
        <v>70</v>
      </c>
      <c r="B50" s="8" t="s">
        <v>53</v>
      </c>
      <c r="C50" s="14"/>
      <c r="D50" s="14"/>
      <c r="E50" s="9" t="e">
        <f t="shared" si="0"/>
        <v>#DIV/0!</v>
      </c>
      <c r="F50" s="14">
        <v>-1118.45</v>
      </c>
      <c r="G50" s="14">
        <v>0</v>
      </c>
      <c r="H50" s="13">
        <v>0</v>
      </c>
    </row>
    <row r="51" spans="1:8" ht="20.25" customHeight="1" x14ac:dyDescent="0.25">
      <c r="A51" s="5"/>
      <c r="B51" s="2" t="s">
        <v>44</v>
      </c>
      <c r="C51" s="10">
        <f>C32+C7</f>
        <v>9757745.3200000003</v>
      </c>
      <c r="D51" s="10">
        <f>D32+D7</f>
        <v>5991538.9399999995</v>
      </c>
      <c r="E51" s="9">
        <f>D51/C51*100</f>
        <v>61.402903473197014</v>
      </c>
      <c r="F51" s="10">
        <f>F32+F7</f>
        <v>8618313.8099999987</v>
      </c>
      <c r="G51" s="10">
        <f>G32+G7</f>
        <v>3151262.6</v>
      </c>
      <c r="H51" s="10">
        <f>H32+H7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2021-10-20T06:22:06Z</dcterms:modified>
</cp:coreProperties>
</file>